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pdc\unitat\INVERSIONS\CONTRACTACIÓ\2026\AH07\FARMACIA- NUTRICIONS-AMUP-LICITACIO\PLATAFORMA\ANNEXOS\Annex 15 per lot\"/>
    </mc:Choice>
  </mc:AlternateContent>
  <xr:revisionPtr revIDLastSave="0" documentId="13_ncr:1_{E72574E5-C5D7-4494-8913-EFA95C4764CF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ot 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1" l="1"/>
  <c r="F29" i="1"/>
  <c r="F28" i="1"/>
  <c r="F27" i="1"/>
  <c r="F26" i="1"/>
  <c r="F25" i="1"/>
  <c r="F24" i="1"/>
  <c r="F23" i="1"/>
  <c r="F22" i="1"/>
  <c r="F21" i="1"/>
  <c r="F20" i="1"/>
  <c r="F19" i="1"/>
  <c r="F18" i="1"/>
  <c r="F30" i="1" l="1"/>
</calcChain>
</file>

<file path=xl/sharedStrings.xml><?xml version="1.0" encoding="utf-8"?>
<sst xmlns="http://schemas.openxmlformats.org/spreadsheetml/2006/main" count="50" uniqueCount="43">
  <si>
    <t>Categoria</t>
  </si>
  <si>
    <t>Valor</t>
  </si>
  <si>
    <t>Puntuació</t>
  </si>
  <si>
    <t>Núm. Expedient</t>
  </si>
  <si>
    <t>LICITADOR</t>
  </si>
  <si>
    <t>NIF</t>
  </si>
  <si>
    <t>Domicili</t>
  </si>
  <si>
    <t>CS/AH07/1101465259/26/AMUP</t>
  </si>
  <si>
    <t>Telèfon</t>
  </si>
  <si>
    <t>Fax</t>
  </si>
  <si>
    <t>Adreça electrònica</t>
  </si>
  <si>
    <t>DHA/EPA</t>
  </si>
  <si>
    <t>L-Carnitina</t>
  </si>
  <si>
    <t>Subministrament de nutricions al servei de farmàcia de l'Hospital Verge de la Cinta de Tortosa per als seus pacients tant en model de dispensació hospitalària com model de lliurament a domicili</t>
  </si>
  <si>
    <t>Colina</t>
  </si>
  <si>
    <t>L-arginina</t>
  </si>
  <si>
    <t>LOT 5. Criteris tècnics automàtics ( màxim 45 punts)</t>
  </si>
  <si>
    <t>PROPOSTA TÈCNICA</t>
  </si>
  <si>
    <t>PUNTUACIÓ</t>
  </si>
  <si>
    <t>Índex documental</t>
  </si>
  <si>
    <t>MCT</t>
  </si>
  <si>
    <t>propietat a valorar</t>
  </si>
  <si>
    <t>Puntuació ( punts)</t>
  </si>
  <si>
    <t>Font de proteïnes: 
Fins a 16 punts</t>
  </si>
  <si>
    <t xml:space="preserve">Proporció de PAQ ≥ 90%  o  aminograma cobrint els requeriments d’AAE </t>
  </si>
  <si>
    <t>Formulació amb proteïnes de SL ≥ 20%</t>
  </si>
  <si>
    <t>Font de carbohidrats:
Fins 11 punts</t>
  </si>
  <si>
    <t>Sucres  ≤ 7% del total d’HC = 11 punts</t>
  </si>
  <si>
    <t>Sucres  7,1-10% del total d’HC = 5 punts</t>
  </si>
  <si>
    <t xml:space="preserve">Font de greixos:      
Fins 6 punts   </t>
  </si>
  <si>
    <t xml:space="preserve">Monoinsaturats ≥ 60% </t>
  </si>
  <si>
    <t xml:space="preserve">Relació ω6/ω3  &lt; 5 </t>
  </si>
  <si>
    <t>Osmolaritat:         
Fins 8 punts</t>
  </si>
  <si>
    <t>Si osmolaritat &lt; 330 = 8 punts</t>
  </si>
  <si>
    <t>Si osmolaritat entre 400-330 = 4 punts</t>
  </si>
  <si>
    <t>Conté      
Fins a 4 punts</t>
  </si>
  <si>
    <t>L-leucina</t>
  </si>
  <si>
    <t>TOTAL</t>
  </si>
  <si>
    <t>Signatura de la persona proposant</t>
  </si>
  <si>
    <t>espai reservat signatura electrònica</t>
  </si>
  <si>
    <t>Lloc i data</t>
  </si>
  <si>
    <t>-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</si>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</sst>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"/>
    <numFmt numFmtId="165" formatCode="#,##0\ _P_t_a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11"/>
      <color theme="1"/>
      <name val="Arial"/>
      <family val="2"/>
    </font>
    <font>
      <sz val="10"/>
      <color indexed="8"/>
      <name val="MS Sans Serif"/>
      <family val="2"/>
    </font>
    <font>
      <b/>
      <sz val="14"/>
      <color indexed="8"/>
      <name val="Arial"/>
      <family val="2"/>
    </font>
    <font>
      <b/>
      <sz val="14"/>
      <name val="Arial"/>
      <family val="2"/>
    </font>
    <font>
      <sz val="9"/>
      <color indexed="8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65">
    <xf numFmtId="0" fontId="0" fillId="0" borderId="0" xfId="0"/>
    <xf numFmtId="0" fontId="3" fillId="0" borderId="6" xfId="0" applyFont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0" fillId="0" borderId="0" xfId="0" applyProtection="1"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3" fillId="0" borderId="6" xfId="0" applyFont="1" applyBorder="1" applyAlignment="1" applyProtection="1">
      <alignment horizontal="right" vertical="center"/>
      <protection locked="0"/>
    </xf>
    <xf numFmtId="43" fontId="3" fillId="0" borderId="0" xfId="1" applyFont="1" applyAlignment="1" applyProtection="1">
      <alignment horizontal="right" vertical="center"/>
      <protection locked="0"/>
    </xf>
    <xf numFmtId="0" fontId="4" fillId="0" borderId="7" xfId="0" applyFont="1" applyBorder="1" applyProtection="1">
      <protection locked="0"/>
    </xf>
    <xf numFmtId="0" fontId="3" fillId="0" borderId="7" xfId="0" applyFont="1" applyBorder="1" applyAlignment="1" applyProtection="1">
      <alignment vertical="center"/>
      <protection locked="0"/>
    </xf>
    <xf numFmtId="43" fontId="3" fillId="0" borderId="0" xfId="1" applyFont="1" applyBorder="1" applyAlignment="1" applyProtection="1">
      <alignment vertical="center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43" fontId="3" fillId="0" borderId="0" xfId="1" applyFont="1" applyBorder="1" applyAlignment="1" applyProtection="1">
      <alignment horizontal="right" vertical="center"/>
      <protection locked="0"/>
    </xf>
    <xf numFmtId="0" fontId="4" fillId="0" borderId="8" xfId="0" applyFont="1" applyBorder="1" applyAlignment="1" applyProtection="1">
      <alignment vertical="center"/>
      <protection locked="0"/>
    </xf>
    <xf numFmtId="0" fontId="3" fillId="0" borderId="8" xfId="0" applyFont="1" applyBorder="1" applyAlignment="1" applyProtection="1">
      <alignment horizontal="right" vertical="center"/>
      <protection locked="0"/>
    </xf>
    <xf numFmtId="0" fontId="3" fillId="0" borderId="8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locked="0"/>
    </xf>
    <xf numFmtId="43" fontId="3" fillId="0" borderId="0" xfId="1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5" fillId="3" borderId="1" xfId="0" applyFont="1" applyFill="1" applyBorder="1" applyAlignment="1" applyProtection="1">
      <alignment vertical="center"/>
      <protection locked="0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11" xfId="0" applyFont="1" applyFill="1" applyBorder="1" applyAlignment="1" applyProtection="1">
      <alignment vertical="center" wrapText="1"/>
      <protection locked="0"/>
    </xf>
    <xf numFmtId="0" fontId="2" fillId="3" borderId="13" xfId="0" applyFont="1" applyFill="1" applyBorder="1" applyAlignment="1" applyProtection="1">
      <alignment vertical="center"/>
      <protection locked="0"/>
    </xf>
    <xf numFmtId="0" fontId="2" fillId="3" borderId="14" xfId="0" applyFont="1" applyFill="1" applyBorder="1" applyAlignment="1" applyProtection="1">
      <alignment vertical="center"/>
      <protection locked="0"/>
    </xf>
    <xf numFmtId="0" fontId="6" fillId="4" borderId="10" xfId="0" applyFont="1" applyFill="1" applyBorder="1" applyAlignment="1" applyProtection="1">
      <alignment vertical="center" wrapText="1"/>
      <protection locked="0"/>
    </xf>
    <xf numFmtId="0" fontId="6" fillId="4" borderId="17" xfId="0" applyFont="1" applyFill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right" vertical="center"/>
      <protection locked="0"/>
    </xf>
    <xf numFmtId="0" fontId="2" fillId="3" borderId="18" xfId="0" applyFont="1" applyFill="1" applyBorder="1" applyAlignment="1" applyProtection="1">
      <alignment vertical="center"/>
      <protection locked="0"/>
    </xf>
    <xf numFmtId="0" fontId="6" fillId="4" borderId="9" xfId="0" applyFont="1" applyFill="1" applyBorder="1" applyAlignment="1" applyProtection="1">
      <alignment vertical="center" wrapText="1"/>
      <protection locked="0"/>
    </xf>
    <xf numFmtId="0" fontId="0" fillId="4" borderId="10" xfId="0" applyFill="1" applyBorder="1" applyAlignment="1" applyProtection="1">
      <alignment vertical="center" wrapText="1"/>
      <protection locked="0"/>
    </xf>
    <xf numFmtId="0" fontId="0" fillId="4" borderId="17" xfId="0" applyFill="1" applyBorder="1" applyAlignment="1" applyProtection="1">
      <alignment horizontal="right" vertical="center" wrapText="1"/>
      <protection locked="0"/>
    </xf>
    <xf numFmtId="0" fontId="6" fillId="4" borderId="9" xfId="0" applyFont="1" applyFill="1" applyBorder="1" applyAlignment="1" applyProtection="1">
      <alignment horizontal="justify" vertical="center" wrapText="1"/>
      <protection locked="0"/>
    </xf>
    <xf numFmtId="0" fontId="6" fillId="4" borderId="17" xfId="0" applyFont="1" applyFill="1" applyBorder="1" applyAlignment="1" applyProtection="1">
      <alignment horizontal="justify" vertical="center" wrapText="1"/>
      <protection locked="0"/>
    </xf>
    <xf numFmtId="0" fontId="0" fillId="2" borderId="10" xfId="0" applyFill="1" applyBorder="1" applyAlignment="1" applyProtection="1">
      <alignment horizontal="right" vertical="center"/>
      <protection locked="0"/>
    </xf>
    <xf numFmtId="0" fontId="6" fillId="4" borderId="4" xfId="0" applyFont="1" applyFill="1" applyBorder="1" applyAlignment="1" applyProtection="1">
      <alignment vertical="center" wrapText="1"/>
      <protection locked="0"/>
    </xf>
    <xf numFmtId="0" fontId="6" fillId="4" borderId="21" xfId="0" applyFont="1" applyFill="1" applyBorder="1" applyAlignment="1" applyProtection="1">
      <alignment horizontal="center" vertical="center" wrapText="1"/>
      <protection locked="0"/>
    </xf>
    <xf numFmtId="0" fontId="0" fillId="2" borderId="14" xfId="0" applyFill="1" applyBorder="1" applyAlignment="1" applyProtection="1">
      <alignment horizontal="right" vertical="center"/>
      <protection locked="0"/>
    </xf>
    <xf numFmtId="0" fontId="2" fillId="3" borderId="22" xfId="0" applyFont="1" applyFill="1" applyBorder="1" applyAlignment="1" applyProtection="1">
      <alignment vertical="center"/>
      <protection locked="0"/>
    </xf>
    <xf numFmtId="0" fontId="8" fillId="0" borderId="23" xfId="2" applyFont="1" applyBorder="1" applyAlignment="1" applyProtection="1">
      <alignment horizontal="center" vertical="center" wrapText="1"/>
      <protection locked="0"/>
    </xf>
    <xf numFmtId="164" fontId="9" fillId="0" borderId="24" xfId="0" applyNumberFormat="1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vertical="center"/>
      <protection locked="0"/>
    </xf>
    <xf numFmtId="164" fontId="9" fillId="0" borderId="16" xfId="0" applyNumberFormat="1" applyFont="1" applyBorder="1" applyAlignment="1" applyProtection="1">
      <alignment horizontal="center" vertical="center" wrapText="1"/>
      <protection locked="0"/>
    </xf>
    <xf numFmtId="3" fontId="10" fillId="0" borderId="0" xfId="2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5" fontId="3" fillId="0" borderId="0" xfId="0" applyNumberFormat="1" applyFont="1" applyAlignment="1" applyProtection="1">
      <alignment vertical="center"/>
      <protection locked="0"/>
    </xf>
    <xf numFmtId="0" fontId="3" fillId="0" borderId="6" xfId="0" applyFont="1" applyBorder="1" applyAlignment="1" applyProtection="1">
      <alignment horizontal="left"/>
      <protection locked="0"/>
    </xf>
    <xf numFmtId="0" fontId="3" fillId="0" borderId="7" xfId="0" applyFont="1" applyBorder="1" applyAlignment="1" applyProtection="1">
      <alignment horizontal="justify"/>
      <protection locked="0"/>
    </xf>
    <xf numFmtId="0" fontId="3" fillId="3" borderId="10" xfId="0" applyFont="1" applyFill="1" applyBorder="1" applyAlignment="1">
      <alignment vertical="center"/>
    </xf>
    <xf numFmtId="0" fontId="3" fillId="3" borderId="14" xfId="0" applyFont="1" applyFill="1" applyBorder="1" applyAlignment="1">
      <alignment vertical="center"/>
    </xf>
    <xf numFmtId="0" fontId="4" fillId="0" borderId="7" xfId="0" applyFont="1" applyBorder="1" applyAlignment="1" applyProtection="1">
      <alignment horizontal="left" vertical="center" wrapText="1"/>
      <protection locked="0"/>
    </xf>
    <xf numFmtId="0" fontId="5" fillId="3" borderId="12" xfId="0" applyFont="1" applyFill="1" applyBorder="1" applyAlignment="1" applyProtection="1">
      <alignment horizontal="center" vertical="center" wrapText="1"/>
      <protection locked="0"/>
    </xf>
    <xf numFmtId="0" fontId="5" fillId="3" borderId="15" xfId="0" applyFont="1" applyFill="1" applyBorder="1" applyAlignment="1" applyProtection="1">
      <alignment horizontal="center" vertical="center" wrapText="1"/>
      <protection locked="0"/>
    </xf>
    <xf numFmtId="0" fontId="6" fillId="4" borderId="13" xfId="0" applyFont="1" applyFill="1" applyBorder="1" applyAlignment="1" applyProtection="1">
      <alignment horizontal="left" vertical="center" wrapText="1"/>
      <protection locked="0"/>
    </xf>
    <xf numFmtId="0" fontId="6" fillId="4" borderId="19" xfId="0" applyFont="1" applyFill="1" applyBorder="1" applyAlignment="1" applyProtection="1">
      <alignment horizontal="left" vertical="center" wrapText="1"/>
      <protection locked="0"/>
    </xf>
    <xf numFmtId="0" fontId="6" fillId="4" borderId="20" xfId="0" applyFont="1" applyFill="1" applyBorder="1" applyAlignment="1" applyProtection="1">
      <alignment horizontal="left" vertical="center" wrapText="1"/>
      <protection locked="0"/>
    </xf>
    <xf numFmtId="0" fontId="6" fillId="4" borderId="9" xfId="0" applyFont="1" applyFill="1" applyBorder="1" applyAlignment="1" applyProtection="1">
      <alignment horizontal="left" vertical="center" wrapText="1"/>
      <protection locked="0"/>
    </xf>
    <xf numFmtId="0" fontId="6" fillId="4" borderId="3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43" fontId="11" fillId="0" borderId="6" xfId="1" applyFont="1" applyBorder="1" applyAlignment="1" applyProtection="1">
      <alignment horizontal="center"/>
      <protection locked="0"/>
    </xf>
    <xf numFmtId="43" fontId="11" fillId="0" borderId="0" xfId="1" applyFont="1" applyBorder="1" applyAlignment="1" applyProtection="1">
      <alignment horizontal="center"/>
      <protection locked="0"/>
    </xf>
    <xf numFmtId="43" fontId="11" fillId="0" borderId="7" xfId="1" applyFont="1" applyBorder="1" applyAlignment="1" applyProtection="1">
      <alignment horizontal="center"/>
      <protection locked="0"/>
    </xf>
  </cellXfs>
  <cellStyles count="3">
    <cellStyle name="Millares" xfId="1" builtinId="3"/>
    <cellStyle name="Normal" xfId="0" builtinId="0"/>
    <cellStyle name="Normal_Hoja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671949</xdr:colOff>
      <xdr:row>3</xdr:row>
      <xdr:rowOff>145643</xdr:rowOff>
    </xdr:to>
    <xdr:pic>
      <xdr:nvPicPr>
        <xdr:cNvPr id="2" name="Imatge 1" descr="Logo-ICS-color.png (1377×355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786499" cy="7171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7"/>
  <sheetViews>
    <sheetView tabSelected="1" workbookViewId="0">
      <selection activeCell="E20" sqref="E20"/>
    </sheetView>
  </sheetViews>
  <sheetFormatPr baseColWidth="10" defaultColWidth="9.140625" defaultRowHeight="15" x14ac:dyDescent="0.25"/>
  <cols>
    <col min="2" max="2" width="22.5703125" customWidth="1"/>
    <col min="3" max="3" width="16" bestFit="1" customWidth="1"/>
    <col min="4" max="4" width="27.85546875" customWidth="1"/>
    <col min="5" max="5" width="16.85546875" bestFit="1" customWidth="1"/>
    <col min="7" max="7" width="16.5703125" bestFit="1" customWidth="1"/>
  </cols>
  <sheetData>
    <row r="1" spans="1:25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</row>
    <row r="2" spans="1:25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2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V3" s="5"/>
      <c r="W3" s="5"/>
      <c r="X3" s="5"/>
      <c r="Y3" s="5"/>
    </row>
    <row r="4" spans="1:25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V4" s="2"/>
      <c r="W4" s="2"/>
      <c r="X4" s="3"/>
      <c r="Y4" s="2"/>
    </row>
    <row r="5" spans="1:2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V5" s="5"/>
      <c r="W5" s="4"/>
      <c r="X5" s="4"/>
      <c r="Y5" s="4"/>
    </row>
    <row r="6" spans="1:25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V6" s="5"/>
      <c r="W6" s="4"/>
      <c r="X6" s="4"/>
      <c r="Y6" s="4"/>
    </row>
    <row r="7" spans="1:25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V7" s="2"/>
      <c r="W7" s="4"/>
      <c r="X7" s="4"/>
      <c r="Y7" s="4"/>
    </row>
    <row r="8" spans="1:25" x14ac:dyDescent="0.25">
      <c r="A8" s="6"/>
      <c r="B8" s="7" t="s">
        <v>3</v>
      </c>
      <c r="C8" s="8"/>
      <c r="D8" s="9"/>
      <c r="E8" s="7" t="s">
        <v>4</v>
      </c>
      <c r="F8" s="7" t="s">
        <v>5</v>
      </c>
      <c r="G8" s="7" t="s">
        <v>6</v>
      </c>
      <c r="H8" s="7"/>
      <c r="I8" s="6"/>
      <c r="J8" s="6"/>
      <c r="K8" s="6"/>
      <c r="V8" s="5"/>
      <c r="W8" s="4"/>
      <c r="X8" s="4"/>
      <c r="Y8" s="4"/>
    </row>
    <row r="9" spans="1:25" x14ac:dyDescent="0.25">
      <c r="A9" s="6"/>
      <c r="B9" s="10" t="s">
        <v>7</v>
      </c>
      <c r="C9" s="11"/>
      <c r="D9" s="12"/>
      <c r="E9" s="13"/>
      <c r="F9" s="1"/>
      <c r="G9" s="1"/>
      <c r="H9" s="1"/>
      <c r="I9" s="6"/>
      <c r="J9" s="6"/>
      <c r="K9" s="6"/>
      <c r="V9" s="5"/>
      <c r="W9" s="4"/>
      <c r="X9" s="4"/>
      <c r="Y9" s="4"/>
    </row>
    <row r="10" spans="1:25" x14ac:dyDescent="0.25">
      <c r="A10" s="6"/>
      <c r="B10" s="14"/>
      <c r="C10" s="8"/>
      <c r="D10" s="15"/>
      <c r="E10" s="7" t="s">
        <v>8</v>
      </c>
      <c r="F10" s="7" t="s">
        <v>9</v>
      </c>
      <c r="G10" s="7" t="s">
        <v>10</v>
      </c>
      <c r="H10" s="7"/>
      <c r="I10" s="6"/>
      <c r="J10" s="6"/>
      <c r="K10" s="6"/>
      <c r="V10" s="2"/>
      <c r="W10" s="4"/>
      <c r="X10" s="4"/>
      <c r="Y10" s="4"/>
    </row>
    <row r="11" spans="1:25" ht="15.75" thickBot="1" x14ac:dyDescent="0.3">
      <c r="A11" s="6"/>
      <c r="B11" s="16"/>
      <c r="C11" s="17"/>
      <c r="D11" s="15"/>
      <c r="E11" s="18"/>
      <c r="F11" s="18"/>
      <c r="G11" s="18"/>
      <c r="H11" s="18"/>
      <c r="I11" s="6"/>
      <c r="J11" s="6"/>
      <c r="K11" s="6"/>
      <c r="V11" s="5"/>
      <c r="W11" s="4"/>
      <c r="X11" s="4"/>
      <c r="Y11" s="4"/>
    </row>
    <row r="12" spans="1:25" x14ac:dyDescent="0.25">
      <c r="A12" s="6"/>
      <c r="B12" s="14"/>
      <c r="C12" s="19"/>
      <c r="D12" s="15"/>
      <c r="E12" s="20"/>
      <c r="F12" s="20"/>
      <c r="G12" s="20"/>
      <c r="H12" s="20"/>
      <c r="I12" s="6"/>
      <c r="J12" s="6"/>
      <c r="K12" s="6"/>
      <c r="V12" s="5"/>
      <c r="W12" s="4"/>
      <c r="X12" s="4"/>
      <c r="Y12" s="4"/>
    </row>
    <row r="13" spans="1:25" ht="35.25" customHeight="1" x14ac:dyDescent="0.25">
      <c r="A13" s="6"/>
      <c r="B13" s="53" t="s">
        <v>13</v>
      </c>
      <c r="C13" s="53"/>
      <c r="D13" s="53"/>
      <c r="E13" s="53"/>
      <c r="F13" s="53"/>
      <c r="G13" s="53"/>
      <c r="H13" s="53"/>
      <c r="I13" s="6"/>
      <c r="J13" s="6"/>
      <c r="K13" s="6"/>
      <c r="V13" s="5"/>
      <c r="W13" s="4"/>
      <c r="X13" s="4"/>
      <c r="Y13" s="4"/>
    </row>
    <row r="14" spans="1:25" x14ac:dyDescent="0.25">
      <c r="A14" s="6"/>
      <c r="B14" s="14"/>
      <c r="C14" s="19"/>
      <c r="D14" s="15"/>
      <c r="E14" s="20"/>
      <c r="F14" s="20"/>
      <c r="G14" s="20"/>
      <c r="H14" s="20"/>
      <c r="I14" s="6"/>
      <c r="J14" s="6"/>
      <c r="K14" s="6"/>
      <c r="V14" s="5"/>
      <c r="W14" s="4"/>
      <c r="X14" s="4"/>
      <c r="Y14" s="4"/>
    </row>
    <row r="15" spans="1:25" ht="15.75" thickBot="1" x14ac:dyDescent="0.3">
      <c r="A15" s="6"/>
      <c r="B15" s="14"/>
      <c r="C15" s="20"/>
      <c r="D15" s="21"/>
      <c r="E15" s="22"/>
      <c r="F15" s="20"/>
      <c r="G15" s="20"/>
      <c r="H15" s="22"/>
      <c r="I15" s="6"/>
      <c r="J15" s="6"/>
      <c r="K15" s="6"/>
      <c r="V15" s="5"/>
      <c r="W15" s="4"/>
      <c r="X15" s="4"/>
      <c r="Y15" s="4"/>
    </row>
    <row r="16" spans="1:25" ht="54" x14ac:dyDescent="0.25">
      <c r="A16" s="6"/>
      <c r="B16" s="23" t="s">
        <v>16</v>
      </c>
      <c r="C16" s="24"/>
      <c r="D16" s="24"/>
      <c r="E16" s="25" t="s">
        <v>17</v>
      </c>
      <c r="F16" s="25" t="s">
        <v>18</v>
      </c>
      <c r="G16" s="54" t="s">
        <v>19</v>
      </c>
      <c r="H16" s="6"/>
      <c r="I16" s="6"/>
      <c r="J16" s="6"/>
      <c r="K16" s="6"/>
      <c r="V16" s="5"/>
      <c r="W16" s="4"/>
      <c r="X16" s="4"/>
      <c r="Y16" s="4"/>
    </row>
    <row r="17" spans="1:11" x14ac:dyDescent="0.25">
      <c r="A17" s="6"/>
      <c r="B17" s="26" t="s">
        <v>0</v>
      </c>
      <c r="C17" s="27" t="s">
        <v>21</v>
      </c>
      <c r="D17" s="27" t="s">
        <v>22</v>
      </c>
      <c r="E17" s="27" t="s">
        <v>1</v>
      </c>
      <c r="F17" s="27" t="s">
        <v>2</v>
      </c>
      <c r="G17" s="55"/>
      <c r="H17" s="6"/>
      <c r="I17" s="6"/>
      <c r="J17" s="6"/>
      <c r="K17" s="6"/>
    </row>
    <row r="18" spans="1:11" ht="85.5" x14ac:dyDescent="0.25">
      <c r="A18" s="6"/>
      <c r="B18" s="56" t="s">
        <v>23</v>
      </c>
      <c r="C18" s="28" t="s">
        <v>24</v>
      </c>
      <c r="D18" s="29">
        <v>6</v>
      </c>
      <c r="E18" s="30">
        <v>0</v>
      </c>
      <c r="F18" s="51">
        <f>IF(E18&gt;=90,6,0)</f>
        <v>0</v>
      </c>
      <c r="G18" s="31"/>
      <c r="H18" s="6"/>
      <c r="I18" s="6"/>
      <c r="J18" s="6"/>
      <c r="K18" s="6"/>
    </row>
    <row r="19" spans="1:11" ht="42.75" x14ac:dyDescent="0.25">
      <c r="A19" s="6"/>
      <c r="B19" s="57"/>
      <c r="C19" s="28" t="s">
        <v>25</v>
      </c>
      <c r="D19" s="29">
        <v>10</v>
      </c>
      <c r="E19" s="30">
        <v>0</v>
      </c>
      <c r="F19" s="51">
        <f>IF(E19&gt;=20,10,0)</f>
        <v>0</v>
      </c>
      <c r="G19" s="31"/>
      <c r="H19" s="6"/>
      <c r="I19" s="6"/>
      <c r="J19" s="6"/>
      <c r="K19" s="6"/>
    </row>
    <row r="20" spans="1:11" ht="45" x14ac:dyDescent="0.25">
      <c r="A20" s="6"/>
      <c r="B20" s="32" t="s">
        <v>26</v>
      </c>
      <c r="C20" s="33" t="s">
        <v>27</v>
      </c>
      <c r="D20" s="34" t="s">
        <v>28</v>
      </c>
      <c r="E20" s="30" t="s">
        <v>41</v>
      </c>
      <c r="F20" s="51">
        <f>IF(E20&lt;=5,11,IF(E20&lt;10,5,0))</f>
        <v>0</v>
      </c>
      <c r="G20" s="31"/>
      <c r="H20" s="6"/>
      <c r="I20" s="6"/>
      <c r="J20" s="6"/>
      <c r="K20" s="6"/>
    </row>
    <row r="21" spans="1:11" ht="28.5" x14ac:dyDescent="0.25">
      <c r="A21" s="6"/>
      <c r="B21" s="56" t="s">
        <v>29</v>
      </c>
      <c r="C21" s="28" t="s">
        <v>30</v>
      </c>
      <c r="D21" s="29">
        <v>3</v>
      </c>
      <c r="E21" s="30">
        <v>0</v>
      </c>
      <c r="F21" s="51">
        <f>IF(E21&gt;=60,3,0)</f>
        <v>0</v>
      </c>
      <c r="G21" s="31"/>
      <c r="H21" s="6"/>
      <c r="I21" s="6"/>
      <c r="J21" s="6"/>
      <c r="K21" s="6"/>
    </row>
    <row r="22" spans="1:11" ht="28.5" x14ac:dyDescent="0.25">
      <c r="A22" s="6"/>
      <c r="B22" s="58"/>
      <c r="C22" s="28" t="s">
        <v>31</v>
      </c>
      <c r="D22" s="29">
        <v>3</v>
      </c>
      <c r="E22" s="30" t="s">
        <v>41</v>
      </c>
      <c r="F22" s="51">
        <f>IF(E22&lt;5,3,0)</f>
        <v>0</v>
      </c>
      <c r="G22" s="31"/>
      <c r="H22" s="6"/>
      <c r="I22" s="6"/>
      <c r="J22" s="6"/>
      <c r="K22" s="6"/>
    </row>
    <row r="23" spans="1:11" ht="28.5" x14ac:dyDescent="0.25">
      <c r="A23" s="6"/>
      <c r="B23" s="35" t="s">
        <v>32</v>
      </c>
      <c r="C23" s="28" t="s">
        <v>33</v>
      </c>
      <c r="D23" s="36" t="s">
        <v>34</v>
      </c>
      <c r="E23" s="30" t="s">
        <v>41</v>
      </c>
      <c r="F23" s="51">
        <f>IF(E23&lt;330,8,IF(E23&lt;=400,4,0))</f>
        <v>0</v>
      </c>
      <c r="G23" s="31"/>
      <c r="H23" s="6"/>
      <c r="I23" s="6"/>
      <c r="J23" s="6"/>
      <c r="K23" s="6"/>
    </row>
    <row r="24" spans="1:11" x14ac:dyDescent="0.25">
      <c r="A24" s="6"/>
      <c r="B24" s="59" t="s">
        <v>35</v>
      </c>
      <c r="C24" s="28" t="s">
        <v>11</v>
      </c>
      <c r="D24" s="29">
        <v>2.5</v>
      </c>
      <c r="E24" s="37" t="s">
        <v>42</v>
      </c>
      <c r="F24" s="51">
        <f>IF(E24="SI",2.5,0)</f>
        <v>0</v>
      </c>
      <c r="G24" s="31"/>
      <c r="H24" s="6"/>
      <c r="I24" s="6"/>
      <c r="J24" s="6"/>
      <c r="K24" s="6"/>
    </row>
    <row r="25" spans="1:11" x14ac:dyDescent="0.25">
      <c r="A25" s="6"/>
      <c r="B25" s="59"/>
      <c r="C25" s="28" t="s">
        <v>12</v>
      </c>
      <c r="D25" s="29">
        <v>0.25</v>
      </c>
      <c r="E25" s="37" t="s">
        <v>42</v>
      </c>
      <c r="F25" s="51">
        <f>IF(E25="SI",0.25,0)</f>
        <v>0</v>
      </c>
      <c r="G25" s="31"/>
      <c r="H25" s="6"/>
      <c r="I25" s="6"/>
      <c r="J25" s="6"/>
      <c r="K25" s="6"/>
    </row>
    <row r="26" spans="1:11" x14ac:dyDescent="0.25">
      <c r="A26" s="6"/>
      <c r="B26" s="59"/>
      <c r="C26" s="28" t="s">
        <v>14</v>
      </c>
      <c r="D26" s="29">
        <v>0.25</v>
      </c>
      <c r="E26" s="37" t="s">
        <v>42</v>
      </c>
      <c r="F26" s="51">
        <f>IF(E26="SI",0.25,0)</f>
        <v>0</v>
      </c>
      <c r="G26" s="31"/>
      <c r="H26" s="6"/>
      <c r="I26" s="6"/>
      <c r="J26" s="6"/>
      <c r="K26" s="6"/>
    </row>
    <row r="27" spans="1:11" x14ac:dyDescent="0.25">
      <c r="A27" s="6"/>
      <c r="B27" s="59"/>
      <c r="C27" s="28" t="s">
        <v>36</v>
      </c>
      <c r="D27" s="29">
        <v>0.25</v>
      </c>
      <c r="E27" s="37" t="s">
        <v>42</v>
      </c>
      <c r="F27" s="51">
        <f t="shared" ref="F27:F28" si="0">IF(E27="SI",0.25,0)</f>
        <v>0</v>
      </c>
      <c r="G27" s="31"/>
      <c r="H27" s="6"/>
      <c r="I27" s="6"/>
      <c r="J27" s="6"/>
      <c r="K27" s="6"/>
    </row>
    <row r="28" spans="1:11" x14ac:dyDescent="0.25">
      <c r="A28" s="6"/>
      <c r="B28" s="59"/>
      <c r="C28" s="28" t="s">
        <v>15</v>
      </c>
      <c r="D28" s="29">
        <v>0.25</v>
      </c>
      <c r="E28" s="37" t="s">
        <v>42</v>
      </c>
      <c r="F28" s="51">
        <f t="shared" si="0"/>
        <v>0</v>
      </c>
      <c r="G28" s="31"/>
      <c r="H28" s="6"/>
      <c r="I28" s="6"/>
      <c r="J28" s="6"/>
      <c r="K28" s="6"/>
    </row>
    <row r="29" spans="1:11" ht="15.75" thickBot="1" x14ac:dyDescent="0.3">
      <c r="A29" s="6"/>
      <c r="B29" s="60"/>
      <c r="C29" s="38" t="s">
        <v>20</v>
      </c>
      <c r="D29" s="39">
        <v>0.5</v>
      </c>
      <c r="E29" s="40" t="s">
        <v>42</v>
      </c>
      <c r="F29" s="52">
        <f>IF(E29="SI",0.5,0)</f>
        <v>0</v>
      </c>
      <c r="G29" s="41"/>
      <c r="H29" s="6"/>
      <c r="I29" s="6"/>
      <c r="J29" s="6"/>
      <c r="K29" s="6"/>
    </row>
    <row r="30" spans="1:11" ht="18.75" thickBot="1" x14ac:dyDescent="0.3">
      <c r="A30" s="6"/>
      <c r="B30" s="14"/>
      <c r="C30" s="42" t="s">
        <v>37</v>
      </c>
      <c r="D30" s="43">
        <f>+SUM(D17:D29)+11+8</f>
        <v>45</v>
      </c>
      <c r="E30" s="44"/>
      <c r="F30" s="45">
        <f>+SUM(F18:F29)</f>
        <v>0</v>
      </c>
      <c r="G30" s="46"/>
      <c r="H30" s="6"/>
      <c r="I30" s="6"/>
      <c r="J30" s="6"/>
      <c r="K30" s="6"/>
    </row>
    <row r="31" spans="1:11" x14ac:dyDescent="0.25">
      <c r="A31" s="6"/>
      <c r="B31" s="61"/>
      <c r="C31" s="61"/>
      <c r="D31" s="61"/>
      <c r="E31" s="61"/>
      <c r="F31" s="61"/>
      <c r="G31" s="61"/>
      <c r="H31" s="61"/>
      <c r="I31" s="6"/>
      <c r="J31" s="6"/>
      <c r="K31" s="6"/>
    </row>
    <row r="32" spans="1:11" x14ac:dyDescent="0.25">
      <c r="A32" s="6"/>
      <c r="B32" s="61"/>
      <c r="C32" s="61"/>
      <c r="D32" s="61"/>
      <c r="E32" s="61"/>
      <c r="F32" s="61"/>
      <c r="G32" s="61"/>
      <c r="H32" s="61"/>
      <c r="I32" s="6"/>
      <c r="J32" s="6"/>
      <c r="K32" s="6"/>
    </row>
    <row r="33" spans="1:11" x14ac:dyDescent="0.25">
      <c r="A33" s="6"/>
      <c r="B33" s="47"/>
      <c r="C33" s="20"/>
      <c r="D33" s="12"/>
      <c r="E33" s="20"/>
      <c r="F33" s="48"/>
      <c r="G33" s="48"/>
      <c r="H33" s="48"/>
      <c r="I33" s="6"/>
      <c r="J33" s="6"/>
      <c r="K33" s="6"/>
    </row>
    <row r="34" spans="1:11" x14ac:dyDescent="0.25">
      <c r="A34" s="6"/>
      <c r="B34" s="49" t="s">
        <v>38</v>
      </c>
      <c r="C34" s="1"/>
      <c r="D34" s="62" t="s">
        <v>39</v>
      </c>
      <c r="E34" s="62"/>
      <c r="F34" s="62"/>
      <c r="G34" s="62"/>
      <c r="H34" s="62"/>
      <c r="I34" s="6"/>
      <c r="J34" s="6"/>
      <c r="K34" s="6"/>
    </row>
    <row r="35" spans="1:11" x14ac:dyDescent="0.25">
      <c r="A35" s="6"/>
      <c r="B35" s="47"/>
      <c r="C35" s="20"/>
      <c r="D35" s="63"/>
      <c r="E35" s="63"/>
      <c r="F35" s="63"/>
      <c r="G35" s="63"/>
      <c r="H35" s="63"/>
      <c r="I35" s="6"/>
      <c r="J35" s="6"/>
      <c r="K35" s="6"/>
    </row>
    <row r="36" spans="1:11" x14ac:dyDescent="0.25">
      <c r="A36" s="6"/>
      <c r="B36" s="47"/>
      <c r="C36" s="20"/>
      <c r="D36" s="63"/>
      <c r="E36" s="63"/>
      <c r="F36" s="63"/>
      <c r="G36" s="63"/>
      <c r="H36" s="63"/>
      <c r="I36" s="6"/>
      <c r="J36" s="6"/>
      <c r="K36" s="6"/>
    </row>
    <row r="37" spans="1:11" x14ac:dyDescent="0.25">
      <c r="A37" s="6"/>
      <c r="B37" s="47"/>
      <c r="C37" s="20"/>
      <c r="D37" s="63"/>
      <c r="E37" s="63"/>
      <c r="F37" s="63"/>
      <c r="G37" s="63"/>
      <c r="H37" s="63"/>
      <c r="I37" s="6"/>
      <c r="J37" s="6"/>
      <c r="K37" s="6"/>
    </row>
    <row r="38" spans="1:11" x14ac:dyDescent="0.25">
      <c r="A38" s="6"/>
      <c r="B38" s="47"/>
      <c r="C38" s="20"/>
      <c r="D38" s="63"/>
      <c r="E38" s="63"/>
      <c r="F38" s="63"/>
      <c r="G38" s="63"/>
      <c r="H38" s="63"/>
      <c r="I38" s="6"/>
      <c r="J38" s="6"/>
      <c r="K38" s="6"/>
    </row>
    <row r="39" spans="1:11" x14ac:dyDescent="0.25">
      <c r="A39" s="6"/>
      <c r="B39" s="20"/>
      <c r="C39" s="20"/>
      <c r="D39" s="63"/>
      <c r="E39" s="63"/>
      <c r="F39" s="63"/>
      <c r="G39" s="63"/>
      <c r="H39" s="63"/>
      <c r="I39" s="6"/>
      <c r="J39" s="6"/>
      <c r="K39" s="6"/>
    </row>
    <row r="40" spans="1:11" x14ac:dyDescent="0.25">
      <c r="A40" s="6"/>
      <c r="B40" s="47"/>
      <c r="C40" s="20"/>
      <c r="D40" s="63"/>
      <c r="E40" s="63"/>
      <c r="F40" s="63"/>
      <c r="G40" s="63"/>
      <c r="H40" s="63"/>
      <c r="I40" s="6"/>
      <c r="J40" s="6"/>
      <c r="K40" s="6"/>
    </row>
    <row r="41" spans="1:11" x14ac:dyDescent="0.25">
      <c r="A41" s="6"/>
      <c r="B41" s="50" t="s">
        <v>40</v>
      </c>
      <c r="C41" s="11"/>
      <c r="D41" s="64"/>
      <c r="E41" s="64"/>
      <c r="F41" s="64"/>
      <c r="G41" s="64"/>
      <c r="H41" s="64"/>
      <c r="I41" s="6"/>
      <c r="J41" s="6"/>
      <c r="K41" s="6"/>
    </row>
    <row r="42" spans="1:1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</row>
    <row r="43" spans="1:1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</row>
    <row r="44" spans="1:1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</row>
    <row r="45" spans="1:11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</row>
    <row r="46" spans="1:1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11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</row>
  </sheetData>
  <sheetProtection algorithmName="SHA-512" hashValue="rtPmKcKIoKg08cSXe7Kqzl16YpZBNGghKO8N+x/+PiM64Os0rwIcQhIWrLlxkOVp+bsW6+8wBbwMysZ1mjFEOw==" saltValue="xskJlwwDeBylccU4JnEpyw==" spinCount="100000" sheet="1" objects="1" scenarios="1"/>
  <mergeCells count="7">
    <mergeCell ref="B31:H32"/>
    <mergeCell ref="D34:H41"/>
    <mergeCell ref="B13:H13"/>
    <mergeCell ref="G16:G17"/>
    <mergeCell ref="B18:B19"/>
    <mergeCell ref="B21:B22"/>
    <mergeCell ref="B24:B29"/>
  </mergeCells>
  <dataValidations count="1">
    <dataValidation type="list" allowBlank="1" showInputMessage="1" showErrorMessage="1" sqref="X11:X16 E24:E29" xr:uid="{00000000-0002-0000-0000-000000000000}">
      <formula1>"Si,No"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 5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49636660S</dc:creator>
  <cp:lastModifiedBy>47820399H</cp:lastModifiedBy>
  <dcterms:created xsi:type="dcterms:W3CDTF">2026-03-20T12:18:04Z</dcterms:created>
  <dcterms:modified xsi:type="dcterms:W3CDTF">2026-04-20T10:14:07Z</dcterms:modified>
</cp:coreProperties>
</file>